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 s="1"/>
  <c r="C45" i="2" s="1"/>
  <c r="C44" i="2" s="1"/>
  <c r="D42" i="2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D30" i="2" s="1"/>
  <c r="D29" i="2" s="1"/>
  <c r="C33" i="2"/>
  <c r="D31" i="2"/>
  <c r="C31" i="2"/>
  <c r="D27" i="2"/>
  <c r="C27" i="2"/>
  <c r="D25" i="2"/>
  <c r="C25" i="2"/>
  <c r="C24" i="2" s="1"/>
  <c r="D24" i="2"/>
  <c r="D22" i="2"/>
  <c r="C22" i="2"/>
  <c r="D20" i="2"/>
  <c r="D19" i="2" s="1"/>
  <c r="C20" i="2"/>
  <c r="C19" i="2"/>
  <c r="C30" i="2" l="1"/>
  <c r="C29" i="2" s="1"/>
  <c r="C35" i="2"/>
  <c r="D35" i="2"/>
  <c r="D18" i="2" s="1"/>
  <c r="D50" i="2" s="1"/>
  <c r="C18" i="2" l="1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<sst xmlns="http://schemas.openxmlformats.org/spreadsheetml/2006/main" count="81" uniqueCount="78">
  <si>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</si>
  <si>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</si>
  <si>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</si>
  <si>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</si>
  <si>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</si>
  <si>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</si>
  <si>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</si>
  <si>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</si>
  <si>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</si>
  <si>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</si>
  <si>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</si>
  <si>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</si>
  <si>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</si>
  <si>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</si>
  <si>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</si>
  <si>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</si>
  <si>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</si>
  <si>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</si>
  <si>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</si>
  <si>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</si>
  <si>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</si>
  <si>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</si>
  <si>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</si>
  <si>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</si>
  <si>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</si>
  <si>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</si>
  <si>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</si>
  <si>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</si>
  <si>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</si>
  <si>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</si>
  <si>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</si>
  <si>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</si>
  <si>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</si>
  <si>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</si>
  <si>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</si>
  <si>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</si>
  <si>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</si>
  <si>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</si>
  <si>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</si>
  <si>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</si>
  <si>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</si>
  <si>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</si>
  <si>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</si>
  <si>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</si>
  <si>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</si>
  <si>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</si>
  <si>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</si>
  <si>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</si>
  <si>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</si>
  <si>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</si>
  <si>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</si>
  <si>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</si>
  <si>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</si>
  <si>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</si>
  <si>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</si>
  <si>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</si>
  <si>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</si>
  <si>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</si>
  <si>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</si>
  <si>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</si>
  <si>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</si>
  <si>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</si>
  <si>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</si>
  <si>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</si>
  <si>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</si>
  <si>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</si>
  <si>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</si>
  <si>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</si>
  <si>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</si>
  <si>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</si>
  <si>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</si>
  <si>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</si>
  <si>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</si>
  <si>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</si>
  <si>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__________ № _________</t>
  </si>
  <si>
    <t>от 23.12.2024 № 851</t>
  </si>
  <si>
    <t>финансирования дефицита бюджета города Новосибирска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</si>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</sst>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zoomScale="90" zoomScaleNormal="90" workbookViewId="0">
      <selection activeCell="F11" sqref="F11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21.75" customHeight="1" x14ac:dyDescent="0.3">
      <c r="B1" s="27"/>
      <c r="C1" s="27" t="s">
        <v>73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74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73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75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76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4" t="s">
        <v>1</v>
      </c>
      <c r="B15" s="34" t="s">
        <v>2</v>
      </c>
      <c r="C15" s="37" t="s">
        <v>3</v>
      </c>
      <c r="D15" s="38"/>
    </row>
    <row r="16" spans="1:4" ht="19.5" customHeight="1" x14ac:dyDescent="0.25">
      <c r="A16" s="34"/>
      <c r="B16" s="34"/>
      <c r="C16" s="31" t="s">
        <v>60</v>
      </c>
      <c r="D16" s="31" t="s">
        <v>77</v>
      </c>
    </row>
    <row r="17" spans="1:4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25">
      <c r="A18" s="14" t="s">
        <v>18</v>
      </c>
      <c r="B18" s="15" t="s">
        <v>4</v>
      </c>
      <c r="C18" s="16">
        <f>C19+C24+C29+C35+C44</f>
        <v>1000000</v>
      </c>
      <c r="D18" s="16">
        <f>D19+D24+D29+D35+D44</f>
        <v>1000000</v>
      </c>
    </row>
    <row r="19" spans="1:4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-250000</v>
      </c>
    </row>
    <row r="20" spans="1:4" ht="78" customHeight="1" x14ac:dyDescent="0.25">
      <c r="A20" s="17" t="s">
        <v>20</v>
      </c>
      <c r="B20" s="5" t="s">
        <v>46</v>
      </c>
      <c r="C20" s="18">
        <f>C21</f>
        <v>0</v>
      </c>
      <c r="D20" s="18">
        <f>D21</f>
        <v>0</v>
      </c>
    </row>
    <row r="21" spans="1:4" ht="76.5" customHeight="1" x14ac:dyDescent="0.25">
      <c r="A21" s="19" t="s">
        <v>21</v>
      </c>
      <c r="B21" s="20" t="s">
        <v>47</v>
      </c>
      <c r="C21" s="21">
        <v>0</v>
      </c>
      <c r="D21" s="21">
        <v>0</v>
      </c>
    </row>
    <row r="22" spans="1:4" ht="77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25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25">
      <c r="A24" s="24" t="s">
        <v>24</v>
      </c>
      <c r="B24" s="15" t="s">
        <v>6</v>
      </c>
      <c r="C24" s="9">
        <f>C25+C27</f>
        <v>4728843</v>
      </c>
      <c r="D24" s="9">
        <f>D25+D27</f>
        <v>1418000</v>
      </c>
    </row>
    <row r="25" spans="1:4" ht="39.75" customHeight="1" x14ac:dyDescent="0.25">
      <c r="A25" s="22" t="s">
        <v>25</v>
      </c>
      <c r="B25" s="5" t="s">
        <v>50</v>
      </c>
      <c r="C25" s="10">
        <f>C26</f>
        <v>37525600</v>
      </c>
      <c r="D25" s="10">
        <f>D26</f>
        <v>37993600</v>
      </c>
    </row>
    <row r="26" spans="1:4" ht="57.75" customHeight="1" x14ac:dyDescent="0.25">
      <c r="A26" s="23" t="s">
        <v>26</v>
      </c>
      <c r="B26" s="20" t="s">
        <v>51</v>
      </c>
      <c r="C26" s="8">
        <v>37525600</v>
      </c>
      <c r="D26" s="8">
        <v>37993600</v>
      </c>
    </row>
    <row r="27" spans="1:4" ht="59.25" customHeight="1" x14ac:dyDescent="0.25">
      <c r="A27" s="22" t="s">
        <v>27</v>
      </c>
      <c r="B27" s="5" t="s">
        <v>52</v>
      </c>
      <c r="C27" s="10">
        <f>C28</f>
        <v>-32796757</v>
      </c>
      <c r="D27" s="10">
        <f>D28</f>
        <v>-36575600</v>
      </c>
    </row>
    <row r="28" spans="1:4" ht="59.25" customHeight="1" x14ac:dyDescent="0.25">
      <c r="A28" s="23" t="s">
        <v>28</v>
      </c>
      <c r="B28" s="20" t="s">
        <v>53</v>
      </c>
      <c r="C28" s="8">
        <v>-32796757</v>
      </c>
      <c r="D28" s="8">
        <v>-36575600</v>
      </c>
    </row>
    <row r="29" spans="1:4" ht="56.25" customHeight="1" x14ac:dyDescent="0.25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25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25">
      <c r="A31" s="6" t="s">
        <v>31</v>
      </c>
      <c r="B31" s="28" t="s">
        <v>55</v>
      </c>
      <c r="C31" s="10">
        <f>C32</f>
        <v>9030945.6999999993</v>
      </c>
      <c r="D31" s="10">
        <f>D32</f>
        <v>9489058.6090399995</v>
      </c>
    </row>
    <row r="32" spans="1:4" ht="78.75" customHeight="1" x14ac:dyDescent="0.25">
      <c r="A32" s="7" t="s">
        <v>32</v>
      </c>
      <c r="B32" s="29" t="s">
        <v>56</v>
      </c>
      <c r="C32" s="8">
        <v>9030945.6999999993</v>
      </c>
      <c r="D32" s="8">
        <v>9489058.6090399995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-11059788.699999999</v>
      </c>
      <c r="D33" s="10">
        <f>D34</f>
        <v>-10257058.60904</v>
      </c>
    </row>
    <row r="34" spans="1:4" ht="77.25" customHeight="1" x14ac:dyDescent="0.25">
      <c r="A34" s="23" t="s">
        <v>34</v>
      </c>
      <c r="B34" s="20" t="s">
        <v>58</v>
      </c>
      <c r="C34" s="8">
        <v>-11059788.699999999</v>
      </c>
      <c r="D34" s="8">
        <v>-10257058.60904</v>
      </c>
    </row>
    <row r="35" spans="1:4" ht="58.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-155527893.5</v>
      </c>
      <c r="D36" s="9">
        <f t="shared" si="0"/>
        <v>-161951361.91749001</v>
      </c>
    </row>
    <row r="37" spans="1:4" ht="38.25" customHeight="1" x14ac:dyDescent="0.25">
      <c r="A37" s="22" t="s">
        <v>37</v>
      </c>
      <c r="B37" s="5" t="s">
        <v>9</v>
      </c>
      <c r="C37" s="10">
        <f t="shared" si="0"/>
        <v>-155527893.5</v>
      </c>
      <c r="D37" s="10">
        <f t="shared" si="0"/>
        <v>-161951361.91749001</v>
      </c>
    </row>
    <row r="38" spans="1:4" ht="37.5" x14ac:dyDescent="0.25">
      <c r="A38" s="23" t="s">
        <v>38</v>
      </c>
      <c r="B38" s="20" t="s">
        <v>10</v>
      </c>
      <c r="C38" s="25">
        <f t="shared" si="0"/>
        <v>-155527893.5</v>
      </c>
      <c r="D38" s="25">
        <f t="shared" si="0"/>
        <v>-161951361.91749001</v>
      </c>
    </row>
    <row r="39" spans="1:4" ht="40.5" customHeight="1" x14ac:dyDescent="0.25">
      <c r="A39" s="23" t="s">
        <v>39</v>
      </c>
      <c r="B39" s="20" t="s">
        <v>11</v>
      </c>
      <c r="C39" s="8">
        <v>-155527893.5</v>
      </c>
      <c r="D39" s="8">
        <v>-161951361.91749001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155527893.5</v>
      </c>
      <c r="D40" s="9">
        <f t="shared" si="1"/>
        <v>161951361.91749001</v>
      </c>
    </row>
    <row r="41" spans="1:4" ht="37.5" x14ac:dyDescent="0.25">
      <c r="A41" s="22" t="s">
        <v>41</v>
      </c>
      <c r="B41" s="5" t="s">
        <v>13</v>
      </c>
      <c r="C41" s="10">
        <f t="shared" si="1"/>
        <v>155527893.5</v>
      </c>
      <c r="D41" s="10">
        <f t="shared" si="1"/>
        <v>161951361.91749001</v>
      </c>
    </row>
    <row r="42" spans="1:4" ht="37.5" x14ac:dyDescent="0.25">
      <c r="A42" s="23" t="s">
        <v>42</v>
      </c>
      <c r="B42" s="20" t="s">
        <v>14</v>
      </c>
      <c r="C42" s="25">
        <f t="shared" si="1"/>
        <v>155527893.5</v>
      </c>
      <c r="D42" s="25">
        <f t="shared" si="1"/>
        <v>161951361.91749001</v>
      </c>
    </row>
    <row r="43" spans="1:4" ht="39.75" customHeight="1" x14ac:dyDescent="0.25">
      <c r="A43" s="23" t="s">
        <v>43</v>
      </c>
      <c r="B43" s="20" t="s">
        <v>15</v>
      </c>
      <c r="C43" s="8">
        <v>155527893.5</v>
      </c>
      <c r="D43" s="8">
        <v>161951361.91749001</v>
      </c>
    </row>
    <row r="44" spans="1:4" ht="57.75" customHeight="1" x14ac:dyDescent="0.25">
      <c r="A44" s="24" t="s">
        <v>61</v>
      </c>
      <c r="B44" s="15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63</v>
      </c>
      <c r="B45" s="15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7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19" t="s">
        <v>67</v>
      </c>
      <c r="B47" s="20" t="s">
        <v>68</v>
      </c>
      <c r="C47" s="25">
        <f>C48+C49</f>
        <v>600000</v>
      </c>
      <c r="D47" s="25">
        <f>D48+D49</f>
        <v>600000</v>
      </c>
    </row>
    <row r="48" spans="1:4" ht="154.15" customHeight="1" x14ac:dyDescent="0.25">
      <c r="A48" s="19" t="s">
        <v>69</v>
      </c>
      <c r="B48" s="20" t="s">
        <v>70</v>
      </c>
      <c r="C48" s="30">
        <v>500000</v>
      </c>
      <c r="D48" s="30">
        <v>500000</v>
      </c>
    </row>
    <row r="49" spans="1:4" ht="154.5" customHeight="1" x14ac:dyDescent="0.25">
      <c r="A49" s="19" t="s">
        <v>71</v>
      </c>
      <c r="B49" s="20" t="s">
        <v>72</v>
      </c>
      <c r="C49" s="30">
        <v>100000</v>
      </c>
      <c r="D49" s="30">
        <v>100000</v>
      </c>
    </row>
    <row r="50" spans="1:4" ht="18.75" x14ac:dyDescent="0.25">
      <c r="A50" s="35" t="s">
        <v>16</v>
      </c>
      <c r="B50" s="36"/>
      <c r="C50" s="26">
        <f>C18</f>
        <v>1000000</v>
      </c>
      <c r="D50" s="26">
        <f>D18</f>
        <v>1000000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59</v>
      </c>
      <c r="B52" s="33"/>
      <c r="C52" s="33"/>
      <c r="D52" s="33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6KDV5W64NSFS-385-26226</_dlc_DocId>
    <_dlc_DocIdUrl xmlns="746016b1-ecc9-410e-95eb-a13f7eb3881b">
      <Url>http://port.admnsk.ru/sites/main/sovet/_layouts/DocIdRedir.aspx?ID=6KDV5W64NSFS-385-26226</Url>
      <Description>6KDV5W64NSFS-385-26226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9FE9C-D400-4DD7-BE48-B27868CBC2A2}"/>
</file>

<file path=customXml/itemProps2.xml><?xml version="1.0" encoding="utf-8"?>
<ds:datastoreItem xmlns:ds="http://schemas.openxmlformats.org/officeDocument/2006/customXml" ds:itemID="{E734E2BD-AC8E-46B6-B2DC-A42721AD717E}"/>
</file>

<file path=customXml/itemProps3.xml><?xml version="1.0" encoding="utf-8"?>
<ds:datastoreItem xmlns:ds="http://schemas.openxmlformats.org/officeDocument/2006/customXml" ds:itemID="{CDC58D7E-80F7-4EE0-9371-B477B3972BCE}"/>
</file>

<file path=customXml/itemProps4.xml><?xml version="1.0" encoding="utf-8"?>
<ds:datastoreItem xmlns:ds="http://schemas.openxmlformats.org/officeDocument/2006/customXml" ds:itemID="{5B068EEC-7455-42D9-8396-9284253B7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2025-05-19T02:18:15Z</cp:lastPrinted>
  <dcterms:created xsi:type="dcterms:W3CDTF">2015-10-23T08:30:23Z</dcterms:created>
  <dcterms:modified xsi:type="dcterms:W3CDTF">2025-05-19T02:18:30Z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56717107-d7d5-4557-b2d3-c334d2cbbe20</vt:lpwstr>
  </property>
</Properties>
</file>